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132" windowWidth="13332" windowHeight="3936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2"/>
  <c r="D54"/>
  <c r="D55"/>
  <c r="C52"/>
  <c r="D52" s="1"/>
  <c r="C53"/>
  <c r="D53" s="1"/>
  <c r="C54"/>
  <c r="C55"/>
  <c r="C56"/>
  <c r="D56" s="1"/>
  <c r="C57"/>
  <c r="D57" s="1"/>
  <c r="D29"/>
  <c r="D30"/>
  <c r="D33"/>
  <c r="D34"/>
  <c r="D37"/>
  <c r="D38"/>
  <c r="D41"/>
  <c r="D42"/>
  <c r="D45"/>
  <c r="D46"/>
  <c r="D49"/>
  <c r="D50"/>
  <c r="C27"/>
  <c r="D27" s="1"/>
  <c r="C28"/>
  <c r="D28" s="1"/>
  <c r="C29"/>
  <c r="C30"/>
  <c r="C31"/>
  <c r="D31" s="1"/>
  <c r="C32"/>
  <c r="D32" s="1"/>
  <c r="C33"/>
  <c r="C34"/>
  <c r="C35"/>
  <c r="D35" s="1"/>
  <c r="C36"/>
  <c r="D36" s="1"/>
  <c r="C37"/>
  <c r="C38"/>
  <c r="C39"/>
  <c r="D39" s="1"/>
  <c r="C40"/>
  <c r="D40" s="1"/>
  <c r="C41"/>
  <c r="C42"/>
  <c r="C43"/>
  <c r="D43" s="1"/>
  <c r="C44"/>
  <c r="D44" s="1"/>
  <c r="C45"/>
  <c r="C46"/>
  <c r="C47"/>
  <c r="D47" s="1"/>
  <c r="C48"/>
  <c r="D48" s="1"/>
  <c r="C49"/>
  <c r="C50"/>
  <c r="C51"/>
  <c r="D51" s="1"/>
  <c r="D12"/>
  <c r="D16"/>
  <c r="D20"/>
  <c r="D24"/>
  <c r="C12"/>
  <c r="C13"/>
  <c r="D13" s="1"/>
  <c r="C14"/>
  <c r="D14" s="1"/>
  <c r="C15"/>
  <c r="D15" s="1"/>
  <c r="C16"/>
  <c r="C17"/>
  <c r="D17" s="1"/>
  <c r="C18"/>
  <c r="D18" s="1"/>
  <c r="C19"/>
  <c r="D19" s="1"/>
  <c r="C20"/>
  <c r="C21"/>
  <c r="D21" s="1"/>
  <c r="C22"/>
  <c r="D22" s="1"/>
  <c r="C23"/>
  <c r="D23" s="1"/>
  <c r="C24"/>
  <c r="C25"/>
  <c r="D25" s="1"/>
  <c r="C26"/>
  <c r="D26" s="1"/>
  <c r="D5"/>
  <c r="D6"/>
  <c r="D9"/>
  <c r="D10"/>
  <c r="D2"/>
  <c r="C3"/>
  <c r="D3" s="1"/>
  <c r="C4"/>
  <c r="D4" s="1"/>
  <c r="C5"/>
  <c r="C6"/>
  <c r="C7"/>
  <c r="D7" s="1"/>
  <c r="C8"/>
  <c r="D8" s="1"/>
  <c r="C9"/>
  <c r="C10"/>
  <c r="C11"/>
  <c r="D11" s="1"/>
  <c r="C2"/>
</calcChain>
</file>

<file path=xl/sharedStrings.xml><?xml version="1.0" encoding="utf-8"?>
<sst xmlns="http://schemas.openxmlformats.org/spreadsheetml/2006/main" count="2" uniqueCount="2">
  <si>
    <t>R3</t>
  </si>
  <si>
    <t>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</si>
</sst>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1" fontId="0" fillId="2" borderId="0" xfId="0" applyNumberFormat="1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Z</a:t>
            </a:r>
            <a:r>
              <a:rPr lang="cs-CZ"/>
              <a:t>ávislost</a:t>
            </a:r>
            <a:r>
              <a:rPr lang="cs-CZ" baseline="0"/>
              <a:t> frekvence generátoru na R3</a:t>
            </a:r>
            <a:endParaRPr lang="cs-CZ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269328521434821"/>
          <c:y val="9.9177160845685119E-2"/>
          <c:w val="0.68917678091732193"/>
          <c:h val="0.72774834095658569"/>
        </c:manualLayout>
      </c:layout>
      <c:scatterChart>
        <c:scatterStyle val="smoothMarker"/>
        <c:ser>
          <c:idx val="0"/>
          <c:order val="0"/>
          <c:tx>
            <c:v>Simulace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List1!$A$2:$A$57</c:f>
              <c:numCache>
                <c:formatCode>0.00E+00</c:formatCode>
                <c:ptCount val="56"/>
                <c:pt idx="0">
                  <c:v>1</c:v>
                </c:pt>
                <c:pt idx="1">
                  <c:v>11</c:v>
                </c:pt>
                <c:pt idx="2">
                  <c:v>21</c:v>
                </c:pt>
                <c:pt idx="3">
                  <c:v>31</c:v>
                </c:pt>
                <c:pt idx="4">
                  <c:v>41</c:v>
                </c:pt>
                <c:pt idx="5">
                  <c:v>51</c:v>
                </c:pt>
                <c:pt idx="6">
                  <c:v>61</c:v>
                </c:pt>
                <c:pt idx="7">
                  <c:v>71</c:v>
                </c:pt>
                <c:pt idx="8">
                  <c:v>81</c:v>
                </c:pt>
                <c:pt idx="9">
                  <c:v>91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550</c:v>
                </c:pt>
                <c:pt idx="51">
                  <c:v>600</c:v>
                </c:pt>
                <c:pt idx="52">
                  <c:v>650</c:v>
                </c:pt>
                <c:pt idx="53">
                  <c:v>700</c:v>
                </c:pt>
                <c:pt idx="54">
                  <c:v>750</c:v>
                </c:pt>
                <c:pt idx="55">
                  <c:v>800</c:v>
                </c:pt>
              </c:numCache>
            </c:numRef>
          </c:xVal>
          <c:yVal>
            <c:numRef>
              <c:f>List1!$D$2:$D$57</c:f>
              <c:numCache>
                <c:formatCode>General</c:formatCode>
                <c:ptCount val="56"/>
                <c:pt idx="0">
                  <c:v>789353.20398465497</c:v>
                </c:pt>
                <c:pt idx="1">
                  <c:v>132645.69803472134</c:v>
                </c:pt>
                <c:pt idx="2">
                  <c:v>70412.370045169533</c:v>
                </c:pt>
                <c:pt idx="3">
                  <c:v>47926.714302625573</c:v>
                </c:pt>
                <c:pt idx="4">
                  <c:v>36346.890359968696</c:v>
                </c:pt>
                <c:pt idx="5">
                  <c:v>29253.888353705253</c:v>
                </c:pt>
                <c:pt idx="6">
                  <c:v>24496.672984358633</c:v>
                </c:pt>
                <c:pt idx="7">
                  <c:v>21051.891438764153</c:v>
                </c:pt>
                <c:pt idx="8">
                  <c:v>18455.499821996702</c:v>
                </c:pt>
                <c:pt idx="9">
                  <c:v>16429.331285143366</c:v>
                </c:pt>
                <c:pt idx="10">
                  <c:v>14948.371315151731</c:v>
                </c:pt>
                <c:pt idx="11">
                  <c:v>13586.877141886263</c:v>
                </c:pt>
                <c:pt idx="12">
                  <c:v>12451.223886826343</c:v>
                </c:pt>
                <c:pt idx="13">
                  <c:v>11487.634939503816</c:v>
                </c:pt>
                <c:pt idx="14">
                  <c:v>10662.481287345341</c:v>
                </c:pt>
                <c:pt idx="15">
                  <c:v>9944.5304038603081</c:v>
                </c:pt>
                <c:pt idx="16">
                  <c:v>9315.5449896574173</c:v>
                </c:pt>
                <c:pt idx="17">
                  <c:v>8760.0108308773924</c:v>
                </c:pt>
                <c:pt idx="18">
                  <c:v>8265.5858366211069</c:v>
                </c:pt>
                <c:pt idx="19">
                  <c:v>7823.4191705845697</c:v>
                </c:pt>
                <c:pt idx="20">
                  <c:v>7422.9488629341358</c:v>
                </c:pt>
                <c:pt idx="21">
                  <c:v>7060.8987690947006</c:v>
                </c:pt>
                <c:pt idx="22">
                  <c:v>6731.6150840953742</c:v>
                </c:pt>
                <c:pt idx="23">
                  <c:v>6429.9477129511879</c:v>
                </c:pt>
                <c:pt idx="24">
                  <c:v>6153.3402546104517</c:v>
                </c:pt>
                <c:pt idx="25">
                  <c:v>5908.5451743729855</c:v>
                </c:pt>
                <c:pt idx="26">
                  <c:v>5692.9540527940653</c:v>
                </c:pt>
                <c:pt idx="27">
                  <c:v>5462.0056604949459</c:v>
                </c:pt>
                <c:pt idx="28">
                  <c:v>5253.0907610110562</c:v>
                </c:pt>
                <c:pt idx="29">
                  <c:v>5060.1528196512454</c:v>
                </c:pt>
                <c:pt idx="30">
                  <c:v>4880.9988085481909</c:v>
                </c:pt>
                <c:pt idx="31">
                  <c:v>4727.3219258012787</c:v>
                </c:pt>
                <c:pt idx="32">
                  <c:v>4557.3708272484837</c:v>
                </c:pt>
                <c:pt idx="33">
                  <c:v>4415.3424318823045</c:v>
                </c:pt>
                <c:pt idx="34">
                  <c:v>4277.639873797646</c:v>
                </c:pt>
                <c:pt idx="35">
                  <c:v>4138.8148569878058</c:v>
                </c:pt>
                <c:pt idx="36">
                  <c:v>4016.887315625876</c:v>
                </c:pt>
                <c:pt idx="37">
                  <c:v>3900.6335448009804</c:v>
                </c:pt>
                <c:pt idx="38">
                  <c:v>3789.6155514604975</c:v>
                </c:pt>
                <c:pt idx="39">
                  <c:v>3679.9555873520076</c:v>
                </c:pt>
                <c:pt idx="40">
                  <c:v>3587.1980220477085</c:v>
                </c:pt>
                <c:pt idx="41">
                  <c:v>3488.5441269260727</c:v>
                </c:pt>
                <c:pt idx="42">
                  <c:v>3394.8649205314741</c:v>
                </c:pt>
                <c:pt idx="43">
                  <c:v>3306.2428609951021</c:v>
                </c:pt>
                <c:pt idx="44">
                  <c:v>3216.3513125334675</c:v>
                </c:pt>
                <c:pt idx="45">
                  <c:v>3131.4096040332556</c:v>
                </c:pt>
                <c:pt idx="46">
                  <c:v>3054.0244712872832</c:v>
                </c:pt>
                <c:pt idx="47">
                  <c:v>2980.3787065889587</c:v>
                </c:pt>
                <c:pt idx="48">
                  <c:v>2910.9263804886427</c:v>
                </c:pt>
                <c:pt idx="49">
                  <c:v>2770.2335852648393</c:v>
                </c:pt>
                <c:pt idx="50">
                  <c:v>2471.7713821077764</c:v>
                </c:pt>
                <c:pt idx="51">
                  <c:v>2201.586652678372</c:v>
                </c:pt>
                <c:pt idx="52">
                  <c:v>1970.0583828771823</c:v>
                </c:pt>
                <c:pt idx="53">
                  <c:v>1758.4562357961797</c:v>
                </c:pt>
                <c:pt idx="54">
                  <c:v>1556.1373918682921</c:v>
                </c:pt>
                <c:pt idx="55">
                  <c:v>1332.1345188371413</c:v>
                </c:pt>
              </c:numCache>
            </c:numRef>
          </c:yVal>
          <c:smooth val="1"/>
        </c:ser>
        <c:ser>
          <c:idx val="1"/>
          <c:order val="1"/>
          <c:tx>
            <c:v>Výpočet</c:v>
          </c:tx>
          <c:spPr>
            <a:ln w="15875">
              <a:prstDash val="sysDash"/>
            </a:ln>
          </c:spPr>
          <c:marker>
            <c:symbol val="none"/>
          </c:marker>
          <c:xVal>
            <c:numRef>
              <c:f>List1!$A$2:$A$57</c:f>
              <c:numCache>
                <c:formatCode>0.00E+00</c:formatCode>
                <c:ptCount val="56"/>
                <c:pt idx="0">
                  <c:v>1</c:v>
                </c:pt>
                <c:pt idx="1">
                  <c:v>11</c:v>
                </c:pt>
                <c:pt idx="2">
                  <c:v>21</c:v>
                </c:pt>
                <c:pt idx="3">
                  <c:v>31</c:v>
                </c:pt>
                <c:pt idx="4">
                  <c:v>41</c:v>
                </c:pt>
                <c:pt idx="5">
                  <c:v>51</c:v>
                </c:pt>
                <c:pt idx="6">
                  <c:v>61</c:v>
                </c:pt>
                <c:pt idx="7">
                  <c:v>71</c:v>
                </c:pt>
                <c:pt idx="8">
                  <c:v>81</c:v>
                </c:pt>
                <c:pt idx="9">
                  <c:v>91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550</c:v>
                </c:pt>
                <c:pt idx="51">
                  <c:v>600</c:v>
                </c:pt>
                <c:pt idx="52">
                  <c:v>650</c:v>
                </c:pt>
                <c:pt idx="53">
                  <c:v>700</c:v>
                </c:pt>
                <c:pt idx="54">
                  <c:v>750</c:v>
                </c:pt>
                <c:pt idx="55">
                  <c:v>800</c:v>
                </c:pt>
              </c:numCache>
            </c:numRef>
          </c:xVal>
          <c:yVal>
            <c:numRef>
              <c:f>List1!$G$2:$G$57</c:f>
              <c:numCache>
                <c:formatCode>0.00E+00</c:formatCode>
                <c:ptCount val="56"/>
                <c:pt idx="0">
                  <c:v>854166.66666666663</c:v>
                </c:pt>
                <c:pt idx="1">
                  <c:v>117816.09195402298</c:v>
                </c:pt>
                <c:pt idx="2">
                  <c:v>63271.604938271594</c:v>
                </c:pt>
                <c:pt idx="3">
                  <c:v>43248.945147679326</c:v>
                </c:pt>
                <c:pt idx="4">
                  <c:v>32852.564102564102</c:v>
                </c:pt>
                <c:pt idx="5">
                  <c:v>26485.788113695089</c:v>
                </c:pt>
                <c:pt idx="6">
                  <c:v>22186.147186147187</c:v>
                </c:pt>
                <c:pt idx="7">
                  <c:v>19087.523277467411</c:v>
                </c:pt>
                <c:pt idx="8">
                  <c:v>16748.366013071896</c:v>
                </c:pt>
                <c:pt idx="9">
                  <c:v>14919.941775836971</c:v>
                </c:pt>
                <c:pt idx="10">
                  <c:v>13585.155732273026</c:v>
                </c:pt>
                <c:pt idx="11">
                  <c:v>12356.841470765521</c:v>
                </c:pt>
                <c:pt idx="12">
                  <c:v>11332.227750138196</c:v>
                </c:pt>
                <c:pt idx="13">
                  <c:v>10464.522715671261</c:v>
                </c:pt>
                <c:pt idx="14">
                  <c:v>9074.811863656485</c:v>
                </c:pt>
                <c:pt idx="15">
                  <c:v>8509.7550850975513</c:v>
                </c:pt>
                <c:pt idx="16">
                  <c:v>8010.9417741305197</c:v>
                </c:pt>
                <c:pt idx="17">
                  <c:v>7567.3680324843126</c:v>
                </c:pt>
                <c:pt idx="18">
                  <c:v>7170.3392794683441</c:v>
                </c:pt>
                <c:pt idx="19">
                  <c:v>6812.8946493851772</c:v>
                </c:pt>
                <c:pt idx="20">
                  <c:v>6489.3953782842673</c:v>
                </c:pt>
                <c:pt idx="21">
                  <c:v>6195.2251435478984</c:v>
                </c:pt>
                <c:pt idx="22">
                  <c:v>5926.5683723619532</c:v>
                </c:pt>
                <c:pt idx="23">
                  <c:v>5680.2438348573014</c:v>
                </c:pt>
                <c:pt idx="24">
                  <c:v>5453.5780792764035</c:v>
                </c:pt>
                <c:pt idx="25">
                  <c:v>5244.3080071629565</c:v>
                </c:pt>
                <c:pt idx="26">
                  <c:v>5050.5050505050503</c:v>
                </c:pt>
                <c:pt idx="27">
                  <c:v>4870.5155618911858</c:v>
                </c:pt>
                <c:pt idx="28">
                  <c:v>4702.9135122734569</c:v>
                </c:pt>
                <c:pt idx="29">
                  <c:v>4546.4626302949655</c:v>
                </c:pt>
                <c:pt idx="30">
                  <c:v>4400.0858553337621</c:v>
                </c:pt>
                <c:pt idx="31">
                  <c:v>4262.8405073819913</c:v>
                </c:pt>
                <c:pt idx="32">
                  <c:v>4133.8979632990522</c:v>
                </c:pt>
                <c:pt idx="33">
                  <c:v>4012.5269132902713</c:v>
                </c:pt>
                <c:pt idx="34">
                  <c:v>3898.0794827914056</c:v>
                </c:pt>
                <c:pt idx="35">
                  <c:v>3789.9796635237567</c:v>
                </c:pt>
                <c:pt idx="36">
                  <c:v>3687.713617557114</c:v>
                </c:pt>
                <c:pt idx="37">
                  <c:v>3590.8215098966548</c:v>
                </c:pt>
                <c:pt idx="38">
                  <c:v>3498.8905956647891</c:v>
                </c:pt>
                <c:pt idx="39">
                  <c:v>3411.5493426526868</c:v>
                </c:pt>
                <c:pt idx="40">
                  <c:v>3328.4624127293391</c:v>
                </c:pt>
                <c:pt idx="41">
                  <c:v>3249.3263591694404</c:v>
                </c:pt>
                <c:pt idx="42">
                  <c:v>3173.8659235175714</c:v>
                </c:pt>
                <c:pt idx="43">
                  <c:v>3101.8308367377817</c:v>
                </c:pt>
                <c:pt idx="44">
                  <c:v>3032.9930463086253</c:v>
                </c:pt>
                <c:pt idx="45">
                  <c:v>2967.1443045303231</c:v>
                </c:pt>
                <c:pt idx="46">
                  <c:v>2904.0940643150589</c:v>
                </c:pt>
                <c:pt idx="47">
                  <c:v>2843.6676376751279</c:v>
                </c:pt>
                <c:pt idx="48">
                  <c:v>2785.7045794265528</c:v>
                </c:pt>
                <c:pt idx="49">
                  <c:v>2730.0572646157943</c:v>
                </c:pt>
                <c:pt idx="50">
                  <c:v>2482.1406949993948</c:v>
                </c:pt>
                <c:pt idx="51">
                  <c:v>2275.5022755022756</c:v>
                </c:pt>
                <c:pt idx="52">
                  <c:v>2100.6250640434469</c:v>
                </c:pt>
                <c:pt idx="53">
                  <c:v>1950.7089161670947</c:v>
                </c:pt>
                <c:pt idx="54">
                  <c:v>1820.7656097344345</c:v>
                </c:pt>
                <c:pt idx="55">
                  <c:v>1707.0530435506703</c:v>
                </c:pt>
              </c:numCache>
            </c:numRef>
          </c:yVal>
          <c:smooth val="1"/>
        </c:ser>
        <c:axId val="90384256"/>
        <c:axId val="90399104"/>
      </c:scatterChart>
      <c:valAx>
        <c:axId val="90384256"/>
        <c:scaling>
          <c:orientation val="minMax"/>
          <c:max val="800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R3</a:t>
                </a:r>
                <a:r>
                  <a:rPr lang="en-US" baseline="0"/>
                  <a:t> [k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>
                    <a:latin typeface="Times New Roman"/>
                    <a:cs typeface="Times New Roman"/>
                  </a:rPr>
                  <a:t>]</a:t>
                </a:r>
                <a:endParaRPr lang="en-US"/>
              </a:p>
            </c:rich>
          </c:tx>
          <c:layout/>
        </c:title>
        <c:numFmt formatCode="General" sourceLinked="0"/>
        <c:tickLblPos val="nextTo"/>
        <c:crossAx val="90399104"/>
        <c:crosses val="autoZero"/>
        <c:crossBetween val="midCat"/>
      </c:valAx>
      <c:valAx>
        <c:axId val="90399104"/>
        <c:scaling>
          <c:logBase val="10"/>
          <c:orientation val="minMax"/>
          <c:max val="1000000"/>
          <c:min val="1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f</a:t>
                </a:r>
                <a:r>
                  <a:rPr lang="cs-CZ" baseline="0"/>
                  <a:t> </a:t>
                </a:r>
                <a:r>
                  <a:rPr lang="en-US" baseline="0"/>
                  <a:t>[Hz]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903842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576701</xdr:colOff>
      <xdr:row>16</xdr:row>
      <xdr:rowOff>83056</xdr:rowOff>
    </xdr:from>
    <xdr:to>
      <xdr:col>20</xdr:col>
      <xdr:colOff>480404</xdr:colOff>
      <xdr:row>42</xdr:row>
      <xdr:rowOff>157917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topLeftCell="A13" workbookViewId="0">
      <selection activeCell="V23" sqref="V23"/>
    </sheetView>
  </sheetViews>
  <sheetFormatPr defaultRowHeight="14.4"/>
  <cols>
    <col min="1" max="1" width="11.44140625" bestFit="1" customWidth="1"/>
    <col min="3" max="3" width="12" bestFit="1" customWidth="1"/>
  </cols>
  <sheetData>
    <row r="1" spans="1:7">
      <c r="A1" t="s">
        <v>0</v>
      </c>
      <c r="B1" t="s">
        <v>1</v>
      </c>
    </row>
    <row r="2" spans="1:7">
      <c r="A2" s="2">
        <v>1</v>
      </c>
      <c r="B2">
        <v>1.2668600000000001</v>
      </c>
      <c r="C2" s="1">
        <f>B2/(10^6)</f>
        <v>1.2668600000000001E-6</v>
      </c>
      <c r="D2">
        <f>1/C2</f>
        <v>789353.20398465497</v>
      </c>
      <c r="E2" s="1">
        <f>A2*1000</f>
        <v>1000</v>
      </c>
      <c r="F2" s="1">
        <f>(2*6*(E2+600)*500*10^-12)/8.2</f>
        <v>1.1707317073170732E-6</v>
      </c>
      <c r="G2" s="1">
        <f>1/F2</f>
        <v>854166.66666666663</v>
      </c>
    </row>
    <row r="3" spans="1:7">
      <c r="A3" s="2">
        <v>11</v>
      </c>
      <c r="B3">
        <v>7.5388799999999998</v>
      </c>
      <c r="C3" s="1">
        <f t="shared" ref="C3:C50" si="0">B3/(10^6)</f>
        <v>7.5388799999999994E-6</v>
      </c>
      <c r="D3">
        <f t="shared" ref="D3:D50" si="1">1/C3</f>
        <v>132645.69803472134</v>
      </c>
      <c r="E3" s="1">
        <f t="shared" ref="E3:E57" si="2">A3*1000</f>
        <v>11000</v>
      </c>
      <c r="F3" s="1">
        <f t="shared" ref="F3:F57" si="3">(2*6*(E3+600)*500*10^-12)/8.2</f>
        <v>8.487804878048781E-6</v>
      </c>
      <c r="G3" s="1">
        <f t="shared" ref="G3:G57" si="4">1/F3</f>
        <v>117816.09195402298</v>
      </c>
    </row>
    <row r="4" spans="1:7">
      <c r="A4" s="2">
        <v>21</v>
      </c>
      <c r="B4">
        <v>14.20205</v>
      </c>
      <c r="C4" s="1">
        <f t="shared" si="0"/>
        <v>1.4202050000000001E-5</v>
      </c>
      <c r="D4">
        <f t="shared" si="1"/>
        <v>70412.370045169533</v>
      </c>
      <c r="E4" s="1">
        <f t="shared" si="2"/>
        <v>21000</v>
      </c>
      <c r="F4" s="1">
        <f t="shared" si="3"/>
        <v>1.580487804878049E-5</v>
      </c>
      <c r="G4" s="1">
        <f t="shared" si="4"/>
        <v>63271.604938271594</v>
      </c>
    </row>
    <row r="5" spans="1:7">
      <c r="A5" s="2">
        <v>31</v>
      </c>
      <c r="B5">
        <v>20.865189999999998</v>
      </c>
      <c r="C5" s="1">
        <f t="shared" si="0"/>
        <v>2.0865189999999997E-5</v>
      </c>
      <c r="D5">
        <f t="shared" si="1"/>
        <v>47926.714302625573</v>
      </c>
      <c r="E5" s="1">
        <f t="shared" si="2"/>
        <v>31000</v>
      </c>
      <c r="F5" s="1">
        <f t="shared" si="3"/>
        <v>2.3121951219512196E-5</v>
      </c>
      <c r="G5" s="1">
        <f t="shared" si="4"/>
        <v>43248.945147679326</v>
      </c>
    </row>
    <row r="6" spans="1:7">
      <c r="A6" s="2">
        <v>41</v>
      </c>
      <c r="B6">
        <v>27.51267</v>
      </c>
      <c r="C6" s="1">
        <f t="shared" si="0"/>
        <v>2.751267E-5</v>
      </c>
      <c r="D6">
        <f t="shared" si="1"/>
        <v>36346.890359968696</v>
      </c>
      <c r="E6" s="1">
        <f t="shared" si="2"/>
        <v>41000</v>
      </c>
      <c r="F6" s="1">
        <f t="shared" si="3"/>
        <v>3.0439024390243905E-5</v>
      </c>
      <c r="G6" s="1">
        <f t="shared" si="4"/>
        <v>32852.564102564102</v>
      </c>
    </row>
    <row r="7" spans="1:7">
      <c r="A7" s="2">
        <v>51</v>
      </c>
      <c r="B7">
        <v>34.183489999999999</v>
      </c>
      <c r="C7" s="1">
        <f t="shared" si="0"/>
        <v>3.4183490000000002E-5</v>
      </c>
      <c r="D7">
        <f t="shared" si="1"/>
        <v>29253.888353705253</v>
      </c>
      <c r="E7" s="1">
        <f t="shared" si="2"/>
        <v>51000</v>
      </c>
      <c r="F7" s="1">
        <f t="shared" si="3"/>
        <v>3.7756097560975611E-5</v>
      </c>
      <c r="G7" s="1">
        <f t="shared" si="4"/>
        <v>26485.788113695089</v>
      </c>
    </row>
    <row r="8" spans="1:7">
      <c r="A8" s="2">
        <v>61</v>
      </c>
      <c r="B8">
        <v>40.821869999999997</v>
      </c>
      <c r="C8" s="1">
        <f t="shared" si="0"/>
        <v>4.0821869999999994E-5</v>
      </c>
      <c r="D8">
        <f t="shared" si="1"/>
        <v>24496.672984358633</v>
      </c>
      <c r="E8" s="1">
        <f t="shared" si="2"/>
        <v>61000</v>
      </c>
      <c r="F8" s="1">
        <f t="shared" si="3"/>
        <v>4.5073170731707316E-5</v>
      </c>
      <c r="G8" s="1">
        <f t="shared" si="4"/>
        <v>22186.147186147187</v>
      </c>
    </row>
    <row r="9" spans="1:7">
      <c r="A9" s="2">
        <v>71</v>
      </c>
      <c r="B9">
        <v>47.501669999999997</v>
      </c>
      <c r="C9" s="1">
        <f t="shared" si="0"/>
        <v>4.7501669999999997E-5</v>
      </c>
      <c r="D9">
        <f t="shared" si="1"/>
        <v>21051.891438764153</v>
      </c>
      <c r="E9" s="1">
        <f t="shared" si="2"/>
        <v>71000</v>
      </c>
      <c r="F9" s="1">
        <f t="shared" si="3"/>
        <v>5.2390243902439029E-5</v>
      </c>
      <c r="G9" s="1">
        <f t="shared" si="4"/>
        <v>19087.523277467411</v>
      </c>
    </row>
    <row r="10" spans="1:7">
      <c r="A10" s="2">
        <v>81</v>
      </c>
      <c r="B10">
        <v>54.18439</v>
      </c>
      <c r="C10" s="1">
        <f t="shared" si="0"/>
        <v>5.4184390000000002E-5</v>
      </c>
      <c r="D10">
        <f t="shared" si="1"/>
        <v>18455.499821996702</v>
      </c>
      <c r="E10" s="1">
        <f t="shared" si="2"/>
        <v>81000</v>
      </c>
      <c r="F10" s="1">
        <f t="shared" si="3"/>
        <v>5.9707317073170734E-5</v>
      </c>
      <c r="G10" s="1">
        <f t="shared" si="4"/>
        <v>16748.366013071896</v>
      </c>
    </row>
    <row r="11" spans="1:7">
      <c r="A11" s="2">
        <v>91</v>
      </c>
      <c r="B11">
        <v>60.866750000000003</v>
      </c>
      <c r="C11" s="1">
        <f t="shared" si="0"/>
        <v>6.0866750000000001E-5</v>
      </c>
      <c r="D11">
        <f t="shared" si="1"/>
        <v>16429.331285143366</v>
      </c>
      <c r="E11" s="1">
        <f t="shared" si="2"/>
        <v>91000</v>
      </c>
      <c r="F11" s="1">
        <f t="shared" si="3"/>
        <v>6.7024390243902447E-5</v>
      </c>
      <c r="G11" s="1">
        <f t="shared" si="4"/>
        <v>14919.941775836971</v>
      </c>
    </row>
    <row r="12" spans="1:7">
      <c r="A12" s="1">
        <v>100</v>
      </c>
      <c r="B12">
        <v>66.896919999999994</v>
      </c>
      <c r="C12" s="1">
        <f t="shared" si="0"/>
        <v>6.6896919999999988E-5</v>
      </c>
      <c r="D12">
        <f t="shared" si="1"/>
        <v>14948.371315151731</v>
      </c>
      <c r="E12" s="1">
        <f t="shared" si="2"/>
        <v>100000</v>
      </c>
      <c r="F12" s="1">
        <f t="shared" si="3"/>
        <v>7.3609756097560991E-5</v>
      </c>
      <c r="G12" s="1">
        <f t="shared" si="4"/>
        <v>13585.155732273026</v>
      </c>
    </row>
    <row r="13" spans="1:7">
      <c r="A13" s="1">
        <v>110</v>
      </c>
      <c r="B13">
        <v>73.600430000000003</v>
      </c>
      <c r="C13" s="1">
        <f t="shared" si="0"/>
        <v>7.3600430000000003E-5</v>
      </c>
      <c r="D13">
        <f t="shared" si="1"/>
        <v>13586.877141886263</v>
      </c>
      <c r="E13" s="1">
        <f t="shared" si="2"/>
        <v>110000</v>
      </c>
      <c r="F13" s="1">
        <f t="shared" si="3"/>
        <v>8.0926829268292684E-5</v>
      </c>
      <c r="G13" s="1">
        <f t="shared" si="4"/>
        <v>12356.841470765521</v>
      </c>
    </row>
    <row r="14" spans="1:7">
      <c r="A14" s="1">
        <v>120</v>
      </c>
      <c r="B14">
        <v>80.313389999999998</v>
      </c>
      <c r="C14" s="1">
        <f t="shared" si="0"/>
        <v>8.0313390000000002E-5</v>
      </c>
      <c r="D14">
        <f t="shared" si="1"/>
        <v>12451.223886826343</v>
      </c>
      <c r="E14" s="1">
        <f t="shared" si="2"/>
        <v>120000</v>
      </c>
      <c r="F14" s="1">
        <f t="shared" si="3"/>
        <v>8.8243902439024403E-5</v>
      </c>
      <c r="G14" s="1">
        <f t="shared" si="4"/>
        <v>11332.227750138196</v>
      </c>
    </row>
    <row r="15" spans="1:7">
      <c r="A15" s="1">
        <v>130</v>
      </c>
      <c r="B15">
        <v>87.050120000000007</v>
      </c>
      <c r="C15" s="1">
        <f t="shared" si="0"/>
        <v>8.705012000000001E-5</v>
      </c>
      <c r="D15">
        <f t="shared" si="1"/>
        <v>11487.634939503816</v>
      </c>
      <c r="E15" s="1">
        <f t="shared" si="2"/>
        <v>130000</v>
      </c>
      <c r="F15" s="1">
        <f t="shared" si="3"/>
        <v>9.5560975609756095E-5</v>
      </c>
      <c r="G15" s="1">
        <f t="shared" si="4"/>
        <v>10464.522715671261</v>
      </c>
    </row>
    <row r="16" spans="1:7">
      <c r="A16" s="1">
        <v>150</v>
      </c>
      <c r="B16">
        <v>93.786799999999999</v>
      </c>
      <c r="C16" s="1">
        <f t="shared" si="0"/>
        <v>9.3786800000000001E-5</v>
      </c>
      <c r="D16">
        <f t="shared" si="1"/>
        <v>10662.481287345341</v>
      </c>
      <c r="E16" s="1">
        <f t="shared" si="2"/>
        <v>150000</v>
      </c>
      <c r="F16" s="1">
        <f t="shared" si="3"/>
        <v>1.1019512195121952E-4</v>
      </c>
      <c r="G16" s="1">
        <f t="shared" si="4"/>
        <v>9074.811863656485</v>
      </c>
    </row>
    <row r="17" spans="1:7">
      <c r="A17" s="1">
        <v>160</v>
      </c>
      <c r="B17">
        <v>100.55779</v>
      </c>
      <c r="C17" s="1">
        <f t="shared" si="0"/>
        <v>1.0055778999999999E-4</v>
      </c>
      <c r="D17">
        <f t="shared" si="1"/>
        <v>9944.5304038603081</v>
      </c>
      <c r="E17" s="1">
        <f t="shared" si="2"/>
        <v>160000</v>
      </c>
      <c r="F17" s="1">
        <f t="shared" si="3"/>
        <v>1.1751219512195123E-4</v>
      </c>
      <c r="G17" s="1">
        <f t="shared" si="4"/>
        <v>8509.7550850975513</v>
      </c>
    </row>
    <row r="18" spans="1:7">
      <c r="A18" s="1">
        <v>170</v>
      </c>
      <c r="B18">
        <v>107.34744999999999</v>
      </c>
      <c r="C18" s="1">
        <f t="shared" si="0"/>
        <v>1.0734744999999999E-4</v>
      </c>
      <c r="D18">
        <f t="shared" si="1"/>
        <v>9315.5449896574173</v>
      </c>
      <c r="E18" s="1">
        <f t="shared" si="2"/>
        <v>170000</v>
      </c>
      <c r="F18" s="1">
        <f t="shared" si="3"/>
        <v>1.2482926829268293E-4</v>
      </c>
      <c r="G18" s="1">
        <f t="shared" si="4"/>
        <v>8010.9417741305197</v>
      </c>
    </row>
    <row r="19" spans="1:7">
      <c r="A19" s="1">
        <v>180</v>
      </c>
      <c r="B19">
        <v>114.15510999999999</v>
      </c>
      <c r="C19" s="1">
        <f t="shared" si="0"/>
        <v>1.1415510999999999E-4</v>
      </c>
      <c r="D19">
        <f t="shared" si="1"/>
        <v>8760.0108308773924</v>
      </c>
      <c r="E19" s="1">
        <f t="shared" si="2"/>
        <v>180000</v>
      </c>
      <c r="F19" s="1">
        <f t="shared" si="3"/>
        <v>1.3214634146341462E-4</v>
      </c>
      <c r="G19" s="1">
        <f t="shared" si="4"/>
        <v>7567.3680324843126</v>
      </c>
    </row>
    <row r="20" spans="1:7">
      <c r="A20" s="1">
        <v>190</v>
      </c>
      <c r="B20">
        <v>120.98356</v>
      </c>
      <c r="C20" s="1">
        <f t="shared" si="0"/>
        <v>1.2098356E-4</v>
      </c>
      <c r="D20">
        <f t="shared" si="1"/>
        <v>8265.5858366211069</v>
      </c>
      <c r="E20" s="1">
        <f t="shared" si="2"/>
        <v>190000</v>
      </c>
      <c r="F20" s="1">
        <f t="shared" si="3"/>
        <v>1.3946341463414637E-4</v>
      </c>
      <c r="G20" s="1">
        <f t="shared" si="4"/>
        <v>7170.3392794683441</v>
      </c>
    </row>
    <row r="21" spans="1:7">
      <c r="A21" s="1">
        <v>200</v>
      </c>
      <c r="B21">
        <v>127.82135</v>
      </c>
      <c r="C21" s="1">
        <f t="shared" si="0"/>
        <v>1.2782135000000001E-4</v>
      </c>
      <c r="D21">
        <f t="shared" si="1"/>
        <v>7823.4191705845697</v>
      </c>
      <c r="E21" s="1">
        <f t="shared" si="2"/>
        <v>200000</v>
      </c>
      <c r="F21" s="1">
        <f t="shared" si="3"/>
        <v>1.4678048780487806E-4</v>
      </c>
      <c r="G21" s="1">
        <f t="shared" si="4"/>
        <v>6812.8946493851772</v>
      </c>
    </row>
    <row r="22" spans="1:7">
      <c r="A22" s="1">
        <v>210</v>
      </c>
      <c r="B22">
        <v>134.71735000000001</v>
      </c>
      <c r="C22" s="1">
        <f t="shared" si="0"/>
        <v>1.3471735E-4</v>
      </c>
      <c r="D22">
        <f t="shared" si="1"/>
        <v>7422.9488629341358</v>
      </c>
      <c r="E22" s="1">
        <f t="shared" si="2"/>
        <v>210000</v>
      </c>
      <c r="F22" s="1">
        <f t="shared" si="3"/>
        <v>1.5409756097560975E-4</v>
      </c>
      <c r="G22" s="1">
        <f t="shared" si="4"/>
        <v>6489.3953782842673</v>
      </c>
    </row>
    <row r="23" spans="1:7">
      <c r="A23" s="1">
        <v>220</v>
      </c>
      <c r="B23">
        <v>141.62503000000001</v>
      </c>
      <c r="C23" s="1">
        <f t="shared" si="0"/>
        <v>1.4162503E-4</v>
      </c>
      <c r="D23">
        <f t="shared" si="1"/>
        <v>7060.8987690947006</v>
      </c>
      <c r="E23" s="1">
        <f t="shared" si="2"/>
        <v>220000</v>
      </c>
      <c r="F23" s="1">
        <f t="shared" si="3"/>
        <v>1.614146341463415E-4</v>
      </c>
      <c r="G23" s="1">
        <f t="shared" si="4"/>
        <v>6195.2251435478984</v>
      </c>
    </row>
    <row r="24" spans="1:7">
      <c r="A24" s="1">
        <v>230</v>
      </c>
      <c r="B24">
        <v>148.55276000000001</v>
      </c>
      <c r="C24" s="1">
        <f t="shared" si="0"/>
        <v>1.4855276000000001E-4</v>
      </c>
      <c r="D24">
        <f t="shared" si="1"/>
        <v>6731.6150840953742</v>
      </c>
      <c r="E24" s="1">
        <f t="shared" si="2"/>
        <v>230000</v>
      </c>
      <c r="F24" s="1">
        <f t="shared" si="3"/>
        <v>1.6873170731707319E-4</v>
      </c>
      <c r="G24" s="1">
        <f t="shared" si="4"/>
        <v>5926.5683723619532</v>
      </c>
    </row>
    <row r="25" spans="1:7">
      <c r="A25" s="1">
        <v>240</v>
      </c>
      <c r="B25">
        <v>155.52225999999999</v>
      </c>
      <c r="C25" s="1">
        <f t="shared" si="0"/>
        <v>1.5552226E-4</v>
      </c>
      <c r="D25">
        <f t="shared" si="1"/>
        <v>6429.9477129511879</v>
      </c>
      <c r="E25" s="1">
        <f t="shared" si="2"/>
        <v>240000</v>
      </c>
      <c r="F25" s="1">
        <f t="shared" si="3"/>
        <v>1.7604878048780488E-4</v>
      </c>
      <c r="G25" s="1">
        <f t="shared" si="4"/>
        <v>5680.2438348573014</v>
      </c>
    </row>
    <row r="26" spans="1:7">
      <c r="A26" s="1">
        <v>250</v>
      </c>
      <c r="B26">
        <v>162.51336000000001</v>
      </c>
      <c r="C26" s="1">
        <f t="shared" si="0"/>
        <v>1.6251336000000001E-4</v>
      </c>
      <c r="D26">
        <f t="shared" si="1"/>
        <v>6153.3402546104517</v>
      </c>
      <c r="E26" s="1">
        <f t="shared" si="2"/>
        <v>250000</v>
      </c>
      <c r="F26" s="1">
        <f t="shared" si="3"/>
        <v>1.8336585365853658E-4</v>
      </c>
      <c r="G26" s="1">
        <f t="shared" si="4"/>
        <v>5453.5780792764035</v>
      </c>
    </row>
    <row r="27" spans="1:7">
      <c r="A27" s="1">
        <v>260</v>
      </c>
      <c r="B27">
        <v>169.24639999999999</v>
      </c>
      <c r="C27" s="1">
        <f t="shared" si="0"/>
        <v>1.6924639999999999E-4</v>
      </c>
      <c r="D27">
        <f t="shared" si="1"/>
        <v>5908.5451743729855</v>
      </c>
      <c r="E27" s="1">
        <f t="shared" si="2"/>
        <v>260000</v>
      </c>
      <c r="F27" s="1">
        <f t="shared" si="3"/>
        <v>1.9068292682926832E-4</v>
      </c>
      <c r="G27" s="1">
        <f t="shared" si="4"/>
        <v>5244.3080071629565</v>
      </c>
    </row>
    <row r="28" spans="1:7">
      <c r="A28" s="1">
        <v>270</v>
      </c>
      <c r="B28">
        <v>175.65573000000001</v>
      </c>
      <c r="C28" s="1">
        <f t="shared" si="0"/>
        <v>1.7565572999999999E-4</v>
      </c>
      <c r="D28">
        <f t="shared" si="1"/>
        <v>5692.9540527940653</v>
      </c>
      <c r="E28" s="1">
        <f t="shared" si="2"/>
        <v>270000</v>
      </c>
      <c r="F28" s="1">
        <f t="shared" si="3"/>
        <v>1.9800000000000002E-4</v>
      </c>
      <c r="G28" s="1">
        <f t="shared" si="4"/>
        <v>5050.5050505050503</v>
      </c>
    </row>
    <row r="29" spans="1:7">
      <c r="A29" s="1">
        <v>280</v>
      </c>
      <c r="B29">
        <v>183.08293</v>
      </c>
      <c r="C29" s="1">
        <f t="shared" si="0"/>
        <v>1.8308293000000002E-4</v>
      </c>
      <c r="D29">
        <f t="shared" si="1"/>
        <v>5462.0056604949459</v>
      </c>
      <c r="E29" s="1">
        <f t="shared" si="2"/>
        <v>280000</v>
      </c>
      <c r="F29" s="1">
        <f t="shared" si="3"/>
        <v>2.0531707317073171E-4</v>
      </c>
      <c r="G29" s="1">
        <f t="shared" si="4"/>
        <v>4870.5155618911858</v>
      </c>
    </row>
    <row r="30" spans="1:7">
      <c r="A30" s="1">
        <v>290</v>
      </c>
      <c r="B30">
        <v>190.36412000000001</v>
      </c>
      <c r="C30" s="1">
        <f t="shared" si="0"/>
        <v>1.9036412E-4</v>
      </c>
      <c r="D30">
        <f t="shared" si="1"/>
        <v>5253.0907610110562</v>
      </c>
      <c r="E30" s="1">
        <f t="shared" si="2"/>
        <v>290000</v>
      </c>
      <c r="F30" s="1">
        <f t="shared" si="3"/>
        <v>2.1263414634146343E-4</v>
      </c>
      <c r="G30" s="1">
        <f t="shared" si="4"/>
        <v>4702.9135122734569</v>
      </c>
    </row>
    <row r="31" spans="1:7">
      <c r="A31" s="1">
        <v>300</v>
      </c>
      <c r="B31">
        <v>197.62249</v>
      </c>
      <c r="C31" s="1">
        <f t="shared" si="0"/>
        <v>1.9762248999999999E-4</v>
      </c>
      <c r="D31">
        <f t="shared" si="1"/>
        <v>5060.1528196512454</v>
      </c>
      <c r="E31" s="1">
        <f t="shared" si="2"/>
        <v>300000</v>
      </c>
      <c r="F31" s="1">
        <f t="shared" si="3"/>
        <v>2.1995121951219515E-4</v>
      </c>
      <c r="G31" s="1">
        <f t="shared" si="4"/>
        <v>4546.4626302949655</v>
      </c>
    </row>
    <row r="32" spans="1:7">
      <c r="A32" s="1">
        <v>310</v>
      </c>
      <c r="B32">
        <v>204.87610000000001</v>
      </c>
      <c r="C32" s="1">
        <f t="shared" si="0"/>
        <v>2.048761E-4</v>
      </c>
      <c r="D32">
        <f t="shared" si="1"/>
        <v>4880.9988085481909</v>
      </c>
      <c r="E32" s="1">
        <f t="shared" si="2"/>
        <v>310000</v>
      </c>
      <c r="F32" s="1">
        <f t="shared" si="3"/>
        <v>2.2726829268292684E-4</v>
      </c>
      <c r="G32" s="1">
        <f t="shared" si="4"/>
        <v>4400.0858553337621</v>
      </c>
    </row>
    <row r="33" spans="1:7">
      <c r="A33" s="1">
        <v>320</v>
      </c>
      <c r="B33">
        <v>211.53626</v>
      </c>
      <c r="C33" s="1">
        <f t="shared" si="0"/>
        <v>2.1153626000000001E-4</v>
      </c>
      <c r="D33">
        <f t="shared" si="1"/>
        <v>4727.3219258012787</v>
      </c>
      <c r="E33" s="1">
        <f t="shared" si="2"/>
        <v>320000</v>
      </c>
      <c r="F33" s="1">
        <f t="shared" si="3"/>
        <v>2.3458536585365856E-4</v>
      </c>
      <c r="G33" s="1">
        <f t="shared" si="4"/>
        <v>4262.8405073819913</v>
      </c>
    </row>
    <row r="34" spans="1:7">
      <c r="A34" s="1">
        <v>330</v>
      </c>
      <c r="B34">
        <v>219.42475999999999</v>
      </c>
      <c r="C34" s="1">
        <f t="shared" si="0"/>
        <v>2.1942475999999999E-4</v>
      </c>
      <c r="D34">
        <f t="shared" si="1"/>
        <v>4557.3708272484837</v>
      </c>
      <c r="E34" s="1">
        <f t="shared" si="2"/>
        <v>330000</v>
      </c>
      <c r="F34" s="1">
        <f t="shared" si="3"/>
        <v>2.4190243902439025E-4</v>
      </c>
      <c r="G34" s="1">
        <f t="shared" si="4"/>
        <v>4133.8979632990522</v>
      </c>
    </row>
    <row r="35" spans="1:7">
      <c r="A35" s="1">
        <v>340</v>
      </c>
      <c r="B35">
        <v>226.483</v>
      </c>
      <c r="C35" s="1">
        <f t="shared" si="0"/>
        <v>2.2648300000000001E-4</v>
      </c>
      <c r="D35">
        <f t="shared" si="1"/>
        <v>4415.3424318823045</v>
      </c>
      <c r="E35" s="1">
        <f t="shared" si="2"/>
        <v>340000</v>
      </c>
      <c r="F35" s="1">
        <f t="shared" si="3"/>
        <v>2.49219512195122E-4</v>
      </c>
      <c r="G35" s="1">
        <f t="shared" si="4"/>
        <v>4012.5269132902713</v>
      </c>
    </row>
    <row r="36" spans="1:7">
      <c r="A36" s="1">
        <v>350</v>
      </c>
      <c r="B36">
        <v>233.77377000000001</v>
      </c>
      <c r="C36" s="1">
        <f t="shared" si="0"/>
        <v>2.3377377000000001E-4</v>
      </c>
      <c r="D36">
        <f t="shared" si="1"/>
        <v>4277.639873797646</v>
      </c>
      <c r="E36" s="1">
        <f t="shared" si="2"/>
        <v>350000</v>
      </c>
      <c r="F36" s="1">
        <f t="shared" si="3"/>
        <v>2.5653658536585363E-4</v>
      </c>
      <c r="G36" s="1">
        <f t="shared" si="4"/>
        <v>3898.0794827914056</v>
      </c>
    </row>
    <row r="37" spans="1:7">
      <c r="A37" s="1">
        <v>360</v>
      </c>
      <c r="B37">
        <v>241.61506</v>
      </c>
      <c r="C37" s="1">
        <f t="shared" si="0"/>
        <v>2.4161505999999999E-4</v>
      </c>
      <c r="D37">
        <f t="shared" si="1"/>
        <v>4138.8148569878058</v>
      </c>
      <c r="E37" s="1">
        <f t="shared" si="2"/>
        <v>360000</v>
      </c>
      <c r="F37" s="1">
        <f t="shared" si="3"/>
        <v>2.6385365853658538E-4</v>
      </c>
      <c r="G37" s="1">
        <f t="shared" si="4"/>
        <v>3789.9796635237567</v>
      </c>
    </row>
    <row r="38" spans="1:7">
      <c r="A38" s="1">
        <v>370</v>
      </c>
      <c r="B38">
        <v>248.94898000000001</v>
      </c>
      <c r="C38" s="1">
        <f t="shared" si="0"/>
        <v>2.4894898000000002E-4</v>
      </c>
      <c r="D38">
        <f t="shared" si="1"/>
        <v>4016.887315625876</v>
      </c>
      <c r="E38" s="1">
        <f t="shared" si="2"/>
        <v>370000</v>
      </c>
      <c r="F38" s="1">
        <f t="shared" si="3"/>
        <v>2.7117073170731713E-4</v>
      </c>
      <c r="G38" s="1">
        <f t="shared" si="4"/>
        <v>3687.713617557114</v>
      </c>
    </row>
    <row r="39" spans="1:7">
      <c r="A39" s="1">
        <v>380</v>
      </c>
      <c r="B39">
        <v>256.36860999999999</v>
      </c>
      <c r="C39" s="1">
        <f t="shared" si="0"/>
        <v>2.5636860999999998E-4</v>
      </c>
      <c r="D39">
        <f t="shared" si="1"/>
        <v>3900.6335448009804</v>
      </c>
      <c r="E39" s="1">
        <f t="shared" si="2"/>
        <v>380000</v>
      </c>
      <c r="F39" s="1">
        <f t="shared" si="3"/>
        <v>2.7848780487804876E-4</v>
      </c>
      <c r="G39" s="1">
        <f t="shared" si="4"/>
        <v>3590.8215098966548</v>
      </c>
    </row>
    <row r="40" spans="1:7">
      <c r="A40" s="1">
        <v>390</v>
      </c>
      <c r="B40">
        <v>263.87900999999999</v>
      </c>
      <c r="C40" s="1">
        <f t="shared" si="0"/>
        <v>2.6387900999999997E-4</v>
      </c>
      <c r="D40">
        <f t="shared" si="1"/>
        <v>3789.6155514604975</v>
      </c>
      <c r="E40" s="1">
        <f t="shared" si="2"/>
        <v>390000</v>
      </c>
      <c r="F40" s="1">
        <f t="shared" si="3"/>
        <v>2.8580487804878051E-4</v>
      </c>
      <c r="G40" s="1">
        <f t="shared" si="4"/>
        <v>3498.8905956647891</v>
      </c>
    </row>
    <row r="41" spans="1:7">
      <c r="A41" s="1">
        <v>400</v>
      </c>
      <c r="B41">
        <v>271.74241000000001</v>
      </c>
      <c r="C41" s="1">
        <f t="shared" si="0"/>
        <v>2.7174240999999999E-4</v>
      </c>
      <c r="D41">
        <f t="shared" si="1"/>
        <v>3679.9555873520076</v>
      </c>
      <c r="E41" s="1">
        <f t="shared" si="2"/>
        <v>400000</v>
      </c>
      <c r="F41" s="1">
        <f t="shared" si="3"/>
        <v>2.9312195121951226E-4</v>
      </c>
      <c r="G41" s="1">
        <f t="shared" si="4"/>
        <v>3411.5493426526868</v>
      </c>
    </row>
    <row r="42" spans="1:7">
      <c r="A42" s="1">
        <v>410</v>
      </c>
      <c r="B42">
        <v>278.76911000000001</v>
      </c>
      <c r="C42" s="1">
        <f t="shared" si="0"/>
        <v>2.7876910999999999E-4</v>
      </c>
      <c r="D42">
        <f t="shared" si="1"/>
        <v>3587.1980220477085</v>
      </c>
      <c r="E42" s="1">
        <f t="shared" si="2"/>
        <v>410000</v>
      </c>
      <c r="F42" s="1">
        <f t="shared" si="3"/>
        <v>3.0043902439024389E-4</v>
      </c>
      <c r="G42" s="1">
        <f t="shared" si="4"/>
        <v>3328.4624127293391</v>
      </c>
    </row>
    <row r="43" spans="1:7">
      <c r="A43" s="1">
        <v>420</v>
      </c>
      <c r="B43">
        <v>286.65253000000001</v>
      </c>
      <c r="C43" s="1">
        <f t="shared" si="0"/>
        <v>2.8665253000000003E-4</v>
      </c>
      <c r="D43">
        <f t="shared" si="1"/>
        <v>3488.5441269260727</v>
      </c>
      <c r="E43" s="1">
        <f t="shared" si="2"/>
        <v>420000</v>
      </c>
      <c r="F43" s="1">
        <f t="shared" si="3"/>
        <v>3.0775609756097564E-4</v>
      </c>
      <c r="G43" s="1">
        <f t="shared" si="4"/>
        <v>3249.3263591694404</v>
      </c>
    </row>
    <row r="44" spans="1:7">
      <c r="A44" s="1">
        <v>430</v>
      </c>
      <c r="B44">
        <v>294.56252999999998</v>
      </c>
      <c r="C44" s="1">
        <f t="shared" si="0"/>
        <v>2.9456253E-4</v>
      </c>
      <c r="D44">
        <f t="shared" si="1"/>
        <v>3394.8649205314741</v>
      </c>
      <c r="E44" s="1">
        <f t="shared" si="2"/>
        <v>430000</v>
      </c>
      <c r="F44" s="1">
        <f t="shared" si="3"/>
        <v>3.1507317073170739E-4</v>
      </c>
      <c r="G44" s="1">
        <f t="shared" si="4"/>
        <v>3173.8659235175714</v>
      </c>
    </row>
    <row r="45" spans="1:7">
      <c r="A45" s="1">
        <v>440</v>
      </c>
      <c r="B45">
        <v>302.45812000000001</v>
      </c>
      <c r="C45" s="1">
        <f t="shared" si="0"/>
        <v>3.0245812000000003E-4</v>
      </c>
      <c r="D45">
        <f t="shared" si="1"/>
        <v>3306.2428609951021</v>
      </c>
      <c r="E45" s="1">
        <f t="shared" si="2"/>
        <v>440000</v>
      </c>
      <c r="F45" s="1">
        <f t="shared" si="3"/>
        <v>3.2239024390243903E-4</v>
      </c>
      <c r="G45" s="1">
        <f t="shared" si="4"/>
        <v>3101.8308367377817</v>
      </c>
    </row>
    <row r="46" spans="1:7">
      <c r="A46" s="1">
        <v>450</v>
      </c>
      <c r="B46">
        <v>310.91131000000001</v>
      </c>
      <c r="C46" s="1">
        <f t="shared" si="0"/>
        <v>3.1091131000000004E-4</v>
      </c>
      <c r="D46">
        <f t="shared" si="1"/>
        <v>3216.3513125334675</v>
      </c>
      <c r="E46" s="1">
        <f t="shared" si="2"/>
        <v>450000</v>
      </c>
      <c r="F46" s="1">
        <f t="shared" si="3"/>
        <v>3.2970731707317077E-4</v>
      </c>
      <c r="G46" s="1">
        <f t="shared" si="4"/>
        <v>3032.9930463086253</v>
      </c>
    </row>
    <row r="47" spans="1:7">
      <c r="A47" s="1">
        <v>460</v>
      </c>
      <c r="B47">
        <v>319.34500000000003</v>
      </c>
      <c r="C47" s="1">
        <f t="shared" si="0"/>
        <v>3.1934500000000001E-4</v>
      </c>
      <c r="D47">
        <f t="shared" si="1"/>
        <v>3131.4096040332556</v>
      </c>
      <c r="E47" s="1">
        <f t="shared" si="2"/>
        <v>460000</v>
      </c>
      <c r="F47" s="1">
        <f t="shared" si="3"/>
        <v>3.3702439024390241E-4</v>
      </c>
      <c r="G47" s="1">
        <f t="shared" si="4"/>
        <v>2967.1443045303231</v>
      </c>
    </row>
    <row r="48" spans="1:7">
      <c r="A48" s="1">
        <v>470</v>
      </c>
      <c r="B48">
        <v>327.43680000000001</v>
      </c>
      <c r="C48" s="1">
        <f t="shared" si="0"/>
        <v>3.2743680000000002E-4</v>
      </c>
      <c r="D48">
        <f t="shared" si="1"/>
        <v>3054.0244712872832</v>
      </c>
      <c r="E48" s="1">
        <f t="shared" si="2"/>
        <v>470000</v>
      </c>
      <c r="F48" s="1">
        <f t="shared" si="3"/>
        <v>3.4434146341463416E-4</v>
      </c>
      <c r="G48" s="1">
        <f t="shared" si="4"/>
        <v>2904.0940643150589</v>
      </c>
    </row>
    <row r="49" spans="1:7">
      <c r="A49" s="1">
        <v>480</v>
      </c>
      <c r="B49">
        <v>335.52782999999999</v>
      </c>
      <c r="C49" s="1">
        <f t="shared" si="0"/>
        <v>3.3552783000000001E-4</v>
      </c>
      <c r="D49">
        <f t="shared" si="1"/>
        <v>2980.3787065889587</v>
      </c>
      <c r="E49" s="1">
        <f t="shared" si="2"/>
        <v>480000</v>
      </c>
      <c r="F49" s="1">
        <f t="shared" si="3"/>
        <v>3.516585365853659E-4</v>
      </c>
      <c r="G49" s="1">
        <f t="shared" si="4"/>
        <v>2843.6676376751279</v>
      </c>
    </row>
    <row r="50" spans="1:7">
      <c r="A50" s="1">
        <v>490</v>
      </c>
      <c r="B50">
        <v>343.53325000000001</v>
      </c>
      <c r="C50" s="1">
        <f t="shared" si="0"/>
        <v>3.4353325000000001E-4</v>
      </c>
      <c r="D50">
        <f t="shared" si="1"/>
        <v>2910.9263804886427</v>
      </c>
      <c r="E50" s="1">
        <f t="shared" si="2"/>
        <v>490000</v>
      </c>
      <c r="F50" s="1">
        <f t="shared" si="3"/>
        <v>3.5897560975609754E-4</v>
      </c>
      <c r="G50" s="1">
        <f t="shared" si="4"/>
        <v>2785.7045794265528</v>
      </c>
    </row>
    <row r="51" spans="1:7">
      <c r="A51" s="2">
        <v>500</v>
      </c>
      <c r="B51">
        <v>360.98039</v>
      </c>
      <c r="C51" s="1">
        <f t="shared" ref="C51:C57" si="5">B51/(10^6)</f>
        <v>3.6098039000000002E-4</v>
      </c>
      <c r="D51">
        <f t="shared" ref="D51:D57" si="6">1/C51</f>
        <v>2770.2335852648393</v>
      </c>
      <c r="E51" s="1">
        <f t="shared" si="2"/>
        <v>500000</v>
      </c>
      <c r="F51" s="1">
        <f t="shared" si="3"/>
        <v>3.6629268292682929E-4</v>
      </c>
      <c r="G51" s="1">
        <f t="shared" si="4"/>
        <v>2730.0572646157943</v>
      </c>
    </row>
    <row r="52" spans="1:7">
      <c r="A52" s="2">
        <v>550</v>
      </c>
      <c r="B52">
        <v>404.56815999999998</v>
      </c>
      <c r="C52" s="1">
        <f t="shared" si="5"/>
        <v>4.0456815999999996E-4</v>
      </c>
      <c r="D52">
        <f t="shared" si="6"/>
        <v>2471.7713821077764</v>
      </c>
      <c r="E52" s="1">
        <f t="shared" si="2"/>
        <v>550000</v>
      </c>
      <c r="F52" s="1">
        <f t="shared" si="3"/>
        <v>4.028780487804878E-4</v>
      </c>
      <c r="G52" s="1">
        <f t="shared" si="4"/>
        <v>2482.1406949993948</v>
      </c>
    </row>
    <row r="53" spans="1:7">
      <c r="A53" s="2">
        <v>600</v>
      </c>
      <c r="B53">
        <v>454.21787</v>
      </c>
      <c r="C53" s="1">
        <f t="shared" si="5"/>
        <v>4.5421787000000003E-4</v>
      </c>
      <c r="D53">
        <f t="shared" si="6"/>
        <v>2201.586652678372</v>
      </c>
      <c r="E53" s="1">
        <f t="shared" si="2"/>
        <v>600000</v>
      </c>
      <c r="F53" s="1">
        <f t="shared" si="3"/>
        <v>4.3946341463414637E-4</v>
      </c>
      <c r="G53" s="1">
        <f t="shared" si="4"/>
        <v>2275.5022755022756</v>
      </c>
    </row>
    <row r="54" spans="1:7">
      <c r="A54" s="2">
        <v>650</v>
      </c>
      <c r="B54">
        <v>507.59917000000002</v>
      </c>
      <c r="C54" s="1">
        <f t="shared" si="5"/>
        <v>5.0759917000000004E-4</v>
      </c>
      <c r="D54">
        <f t="shared" si="6"/>
        <v>1970.0583828771823</v>
      </c>
      <c r="E54" s="1">
        <f t="shared" si="2"/>
        <v>650000</v>
      </c>
      <c r="F54" s="1">
        <f t="shared" si="3"/>
        <v>4.7604878048780494E-4</v>
      </c>
      <c r="G54" s="1">
        <f t="shared" si="4"/>
        <v>2100.6250640434469</v>
      </c>
    </row>
    <row r="55" spans="1:7">
      <c r="A55" s="2">
        <v>700</v>
      </c>
      <c r="B55">
        <v>568.68062999999995</v>
      </c>
      <c r="C55" s="1">
        <f t="shared" si="5"/>
        <v>5.6868062999999999E-4</v>
      </c>
      <c r="D55">
        <f t="shared" si="6"/>
        <v>1758.4562357961797</v>
      </c>
      <c r="E55" s="1">
        <f t="shared" si="2"/>
        <v>700000</v>
      </c>
      <c r="F55" s="1">
        <f t="shared" si="3"/>
        <v>5.1263414634146345E-4</v>
      </c>
      <c r="G55" s="1">
        <f t="shared" si="4"/>
        <v>1950.7089161670947</v>
      </c>
    </row>
    <row r="56" spans="1:7">
      <c r="A56" s="2">
        <v>750</v>
      </c>
      <c r="B56">
        <v>642.61677999999995</v>
      </c>
      <c r="C56" s="1">
        <f t="shared" si="5"/>
        <v>6.4261677999999996E-4</v>
      </c>
      <c r="D56">
        <f t="shared" si="6"/>
        <v>1556.1373918682921</v>
      </c>
      <c r="E56" s="1">
        <f t="shared" si="2"/>
        <v>750000</v>
      </c>
      <c r="F56" s="1">
        <f t="shared" si="3"/>
        <v>5.4921951219512202E-4</v>
      </c>
      <c r="G56" s="1">
        <f t="shared" si="4"/>
        <v>1820.7656097344345</v>
      </c>
    </row>
    <row r="57" spans="1:7">
      <c r="A57" s="2">
        <v>800</v>
      </c>
      <c r="B57">
        <v>750.67493999999999</v>
      </c>
      <c r="C57" s="1">
        <f t="shared" si="5"/>
        <v>7.5067494000000004E-4</v>
      </c>
      <c r="D57">
        <f t="shared" si="6"/>
        <v>1332.1345188371413</v>
      </c>
      <c r="E57" s="1">
        <f t="shared" si="2"/>
        <v>800000</v>
      </c>
      <c r="F57" s="1">
        <f t="shared" si="3"/>
        <v>5.8580487804878048E-4</v>
      </c>
      <c r="G57" s="1">
        <f t="shared" si="4"/>
        <v>1707.0530435506703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Vladik</dc:creator>
  <cp:lastModifiedBy>Vladik</cp:lastModifiedBy>
  <dcterms:created xsi:type="dcterms:W3CDTF">2015-12-15T19:06:22Z</dcterms:created>
  <dcterms:modified xsi:type="dcterms:W3CDTF">2016-01-04T11:21:04Z</dcterms:modified>
</cp:coreProperties>
</file>